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<sst xmlns="http://schemas.openxmlformats.org/spreadsheetml/2006/main" count="520" uniqueCount="336">
  <si>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</si>
  <si>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</si>
  <si>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</si>
  <si>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</si>
  <si>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</si>
  <si>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</si>
  <si>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</si>
  <si>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</si>
  <si>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</si>
  <si>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</si>
  <si>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</si>
  <si>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</si>
  <si>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</si>
  <si>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</si>
  <si>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</si>
  <si>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</si>
  <si>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</si>
  <si>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</si>
  <si>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</si>
  <si>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</si>
  <si>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</si>
  <si>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</si>
  <si>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</si>
  <si>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</si>
  <si>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</si>
  <si>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</si>
  <si>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</si>
  <si>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</si>
  <si>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</si>
  <si>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</si>
  <si>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</si>
  <si>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</si>
  <si>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</si>
  <si>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</si>
  <si>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</si>
  <si>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</si>
  <si>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</si>
  <si>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</si>
  <si>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</si>
  <si>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</si>
  <si>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</si>
  <si>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</si>
  <si>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</si>
  <si>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</si>
  <si>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</si>
  <si>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</si>
  <si>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</si>
  <si>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</si>
  <si>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</si>
  <si>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</si>
  <si>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</si>
  <si>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</si>
  <si>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</si>
  <si>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</si>
  <si>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</si>
  <si>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</si>
  <si>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</si>
  <si>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</si>
  <si>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</si>
  <si>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</si>
  <si>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</si>
  <si>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</si>
  <si>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</si>
  <si>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</si>
  <si>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</si>
  <si>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</si>
  <si>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</si>
  <si>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</si>
  <si>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</si>
  <si>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</si>
  <si>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</si>
  <si>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</si>
  <si>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</si>
  <si>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</si>
  <si>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</si>
  <si>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</si>
  <si>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</si>
  <si>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</si>
  <si>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</si>
  <si>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</si>
  <si>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</si>
  <si>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</si>
  <si>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</si>
  <si>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</si>
  <si>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</si>
  <si>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</si>
  <si>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</si>
  <si>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</si>
  <si>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</si>
  <si>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</si>
  <si>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</si>
  <si>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</si>
  <si>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</si>
  <si>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</si>
  <si>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</si>
  <si>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</si>
  <si>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</si>
  <si>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</si>
  <si>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</si>
  <si>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</si>
  <si>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</si>
  <si>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</si>
  <si>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</si>
  <si>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</si>
  <si>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</si>
  <si>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</si>
  <si>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</si>
  <si>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</si>
  <si>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</si>
  <si>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</si>
  <si>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</si>
  <si>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</si>
  <si>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</si>
  <si>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</si>
  <si>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</si>
  <si>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</si>
  <si>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</si>
  <si>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</si>
  <si>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</si>
  <si>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</si>
  <si>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</si>
  <si>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</si>
  <si>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</si>
  <si>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</si>
  <si>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</si>
  <si>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</si>
  <si>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</si>
  <si>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</si>
  <si>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</si>
  <si>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</si>
  <si>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</si>
  <si>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</si>
  <si>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</si>
  <si>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</si>
  <si>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</si>
  <si>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</si>
  <si>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</si>
  <si>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</si>
  <si>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</si>
  <si>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</si>
  <si>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</si>
  <si>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</si>
  <si>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</si>
  <si>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</si>
  <si>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</si>
  <si>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</si>
  <si>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</si>
  <si>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</si>
  <si>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</si>
  <si>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</si>
  <si>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</si>
  <si>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</si>
  <si>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</si>
  <si>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</si>
  <si>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</si>
  <si>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</si>
  <si>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</si>
  <si>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</si>
  <si>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</si>
  <si>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</si>
  <si>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</si>
  <si>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</si>
  <si>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</si>
  <si>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</si>
  <si>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</si>
  <si>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</si>
  <si>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</si>
  <si>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</si>
  <si>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</si>
  <si>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</si>
  <si>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</si>
  <si>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</si>
  <si>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</si>
  <si>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</si>
  <si>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</si>
  <si>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</si>
  <si>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</si>
  <si>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</si>
  <si>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</si>
  <si>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</si>
  <si>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</si>
  <si>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</si>
  <si>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</si>
  <si>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</si>
  <si>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</si>
  <si>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</si>
  <si>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</si>
  <si>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</si>
  <si>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</si>
  <si>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</si>
  <si>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</si>
  <si>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</si>
  <si>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</si>
  <si>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</si>
  <si>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</si>
  <si>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</si>
  <si>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</si>
  <si>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</si>
  <si>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</si>
  <si>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</si>
  <si>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</si>
  <si>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</si>
  <si>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</si>
  <si>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</si>
  <si>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</si>
  <si>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</si>
  <si>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</si>
  <si>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</si>
  <si>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</si>
  <si>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</si>
  <si>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</si>
  <si>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</si>
  <si>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</si>
  <si>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</si>
  <si>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</si>
  <si>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</si>
  <si>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</si>
  <si>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</si>
  <si>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</si>
  <si>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</si>
  <si>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</si>
  <si>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</si>
  <si>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</si>
  <si>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</si>
  <si>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</si>
  <si>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</si>
  <si>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</si>
  <si>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</si>
  <si>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</si>
  <si>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</si>
  <si>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</si>
  <si>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</si>
  <si>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</si>
  <si>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</si>
  <si>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</si>
  <si>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</si>
  <si>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</si>
  <si>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</si>
  <si>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</si>
  <si>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</si>
  <si>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</si>
  <si>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</si>
  <si>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</si>
  <si>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</si>
  <si>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</si>
  <si>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</si>
  <si>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</si>
  <si>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</si>
  <si>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</si>
  <si>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</si>
  <si>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</si>
  <si>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</si>
  <si>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</si>
  <si>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</si>
  <si>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</si>
  <si>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</si>
  <si>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</si>
  <si>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</si>
  <si>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</si>
  <si>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</si>
  <si>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</si>
  <si>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</si>
  <si>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</si>
  <si>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</si>
  <si>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</si>
  <si>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</si>
  <si>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</si>
  <si>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</si>
  <si>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</si>
  <si>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</si>
  <si>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</si>
  <si>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</si>
  <si>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</si>
  <si>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</si>
  <si>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</si>
  <si>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</si>
  <si>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</si>
  <si>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</si>
  <si>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</si>
  <si>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</si>
  <si>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</si>
  <si>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</si>
  <si>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</si>
  <si>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</si>
  <si>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</si>
  <si>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</si>
  <si>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</si>
  <si>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</si>
  <si>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</si>
  <si>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</si>
  <si>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</si>
  <si>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</si>
  <si>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</si>
  <si>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</si>
  <si>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</si>
  <si>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</si>
  <si>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</si>
  <si>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</si>
  <si>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</si>
  <si>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</si>
  <si>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</si>
  <si>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</si>
  <si>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</si>
  <si>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</si>
  <si>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</si>
  <si>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</si>
  <si>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</si>
  <si>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</si>
  <si>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</si>
  <si>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</si>
  <si>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</si>
  <si>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</si>
  <si>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</si>
  <si>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</si>
  <si>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</si>
  <si>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</si>
  <si>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</si>
  <si>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</si>
  <si>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</si>
  <si>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</si>
  <si>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</si>
  <si>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</si>
  <si>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</si>
  <si>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</si>
  <si>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</si>
  <si>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</si>
  <si>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</si>
  <si>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</si>
  <si>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оп.№38 ф.4-13 до ТП-39 (0,160 км)</t>
  </si>
  <si>
    <t>M_UES_P207</t>
  </si>
  <si>
    <t>Год 2025</t>
  </si>
  <si>
    <t>КЛ-6кВ от о.6ф.3-14 до ТП-11</t>
  </si>
  <si>
    <t>1961</t>
  </si>
  <si>
    <t>КЛ</t>
  </si>
  <si>
    <t>3х120</t>
  </si>
  <si>
    <t>3х1250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</si>
</sst>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326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327</v>
      </c>
      <c r="C48" s="73">
        <v>0.39500000000000002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3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оп.№38 ф.4-13 до ТП-39 (0,160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331</v>
      </c>
      <c r="C25" s="139"/>
      <c r="D25" s="137"/>
      <c r="E25" s="137"/>
      <c r="F25" s="137">
        <v>6</v>
      </c>
      <c r="G25" s="137"/>
      <c r="H25" s="137"/>
      <c r="I25" s="137"/>
      <c r="J25" s="39" t="s">
        <v>332</v>
      </c>
      <c r="K25" s="129"/>
      <c r="L25" s="130"/>
      <c r="M25" s="40" t="s">
        <v>334</v>
      </c>
      <c r="N25" s="40" t="s">
        <v>335</v>
      </c>
      <c r="O25" s="129" t="s">
        <v>333</v>
      </c>
      <c r="P25" s="130" t="s">
        <v>333</v>
      </c>
      <c r="Q25" s="130">
        <v>0.26</v>
      </c>
      <c r="R25" s="41">
        <v>0.26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A5" sqref="A5:C5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326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оп.№38 ф.4-13 до ТП-39 (0,160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6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M_UES_P207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оп.№38 ф.4-13 до ТП-39 (0,160 км)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оп.№38 ф.4-13 до ТП-39 (0,160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330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/>
      <c r="D24" s="73"/>
      <c r="E24" s="73"/>
      <c r="F24" s="73"/>
      <c r="G24" s="73"/>
      <c r="H24" s="35"/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76"/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76"/>
      <c r="D32" s="44"/>
      <c r="E32" s="44"/>
      <c r="F32" s="35"/>
      <c r="G32" s="44"/>
      <c r="H32" s="77"/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76"/>
      <c r="D33" s="44"/>
      <c r="E33" s="44"/>
      <c r="F33" s="35"/>
      <c r="G33" s="44"/>
      <c r="H33" s="77"/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76"/>
      <c r="D34" s="44"/>
      <c r="E34" s="44"/>
      <c r="F34" s="35"/>
      <c r="G34" s="35"/>
      <c r="H34" s="77"/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оп.№38 ф.4-13 до ТП-39 (0,160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2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326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M_UES_P207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оп.№38 ф.4-13 до ТП-39 (0,160 км)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оп.№38 ф.4-13 до ТП-39 (0,160 км)</v>
      </c>
    </row>
    <row r="22" spans="1:2" ht="29.25" x14ac:dyDescent="0.25">
      <c r="A22" s="99" t="s">
        <v>272</v>
      </c>
      <c r="B22" s="100" t="s">
        <v>325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279</v>
      </c>
      <c r="B27" s="107">
        <f>'1. паспорт местоположение'!C48</f>
        <v>0.39500000000000002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278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2021-07-30T10:37:14Z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